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MP\0165_CAR-Grant Street Bridge\120055\400-Engineering\Roadway\EngData\"/>
    </mc:Choice>
  </mc:AlternateContent>
  <xr:revisionPtr revIDLastSave="0" documentId="13_ncr:1_{463162E9-D436-41E1-B601-54D21B8B0DE4}" xr6:coauthVersionLast="47" xr6:coauthVersionMax="47" xr10:uidLastSave="{00000000-0000-0000-0000-000000000000}"/>
  <bookViews>
    <workbookView xWindow="28665" yWindow="-135" windowWidth="29070" windowHeight="17550" xr2:uid="{A246FD69-5DC3-46DB-904D-106210F2BA6D}"/>
  </bookViews>
  <sheets>
    <sheet name="bel-250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3" l="1"/>
  <c r="N10" i="3"/>
  <c r="M23" i="3" s="1"/>
  <c r="L10" i="3"/>
  <c r="G16" i="3"/>
  <c r="G14" i="3"/>
  <c r="H15" i="3" s="1"/>
  <c r="D14" i="3"/>
  <c r="C14" i="3"/>
  <c r="G12" i="3"/>
  <c r="C12" i="3"/>
  <c r="G10" i="3"/>
  <c r="C10" i="3"/>
  <c r="E9" i="3" s="1"/>
  <c r="G8" i="3"/>
  <c r="C8" i="3"/>
  <c r="G6" i="3"/>
  <c r="D6" i="3"/>
  <c r="F5" i="3" s="1"/>
  <c r="C18" i="3"/>
  <c r="C16" i="3"/>
  <c r="E17" i="3" s="1"/>
  <c r="D16" i="3"/>
  <c r="F17" i="3" s="1"/>
  <c r="E13" i="3"/>
  <c r="D12" i="3"/>
  <c r="F13" i="3"/>
  <c r="F9" i="3"/>
  <c r="E5" i="3"/>
  <c r="D8" i="3"/>
  <c r="C4" i="3"/>
  <c r="C6" i="3"/>
  <c r="H17" i="3"/>
  <c r="M20" i="3" l="1"/>
  <c r="M24" i="3"/>
  <c r="M19" i="3"/>
  <c r="M22" i="3"/>
  <c r="H13" i="3"/>
  <c r="F7" i="3"/>
  <c r="E15" i="3"/>
  <c r="F15" i="3"/>
  <c r="H9" i="3"/>
  <c r="E7" i="3"/>
  <c r="H5" i="3" l="1"/>
  <c r="H7" i="3" l="1"/>
  <c r="H37" i="3" s="1"/>
  <c r="E37" i="3" l="1"/>
  <c r="F37" i="3" l="1"/>
</calcChain>
</file>

<file path=xl/sharedStrings.xml><?xml version="1.0" encoding="utf-8"?>
<sst xmlns="http://schemas.openxmlformats.org/spreadsheetml/2006/main" count="29" uniqueCount="26">
  <si>
    <t>END AREA (SQUARE YARDS)</t>
  </si>
  <si>
    <t>VOLUME (CUBIC YARDS)</t>
  </si>
  <si>
    <t>STATION</t>
  </si>
  <si>
    <t>CUT</t>
  </si>
  <si>
    <t>FILL</t>
  </si>
  <si>
    <t>TOTALS</t>
  </si>
  <si>
    <t>SEEDING (YARDS)</t>
  </si>
  <si>
    <t>END WIDTH</t>
  </si>
  <si>
    <t>SQUARE YARDS</t>
  </si>
  <si>
    <t>EARTHWORK QUANTITY SUBSUMMARY</t>
  </si>
  <si>
    <t>EXCAVATION</t>
  </si>
  <si>
    <t>EMBANKMENT</t>
  </si>
  <si>
    <t>SEEDING AND MULCHING</t>
  </si>
  <si>
    <t>CY</t>
  </si>
  <si>
    <t>SY</t>
  </si>
  <si>
    <t>TO GENERAL SUMMARY</t>
  </si>
  <si>
    <t>topsoil</t>
  </si>
  <si>
    <t>repair s&amp;m</t>
  </si>
  <si>
    <t>fertilizer</t>
  </si>
  <si>
    <t>lime</t>
  </si>
  <si>
    <t>water</t>
  </si>
  <si>
    <t>SHEET</t>
  </si>
  <si>
    <t>$XS001</t>
  </si>
  <si>
    <t>$XS002</t>
  </si>
  <si>
    <t>$XS003</t>
  </si>
  <si>
    <t>$XS004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</si>
</sst>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164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/>
    <xf numFmtId="164" fontId="0" fillId="0" borderId="0" xfId="0" applyNumberFormat="1" applyAlignment="1">
      <alignment horizontal="center" vertical="center"/>
    </xf>
    <xf numFmtId="1" fontId="0" fillId="0" borderId="12" xfId="0" applyNumberFormat="1" applyBorder="1"/>
    <xf numFmtId="2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7BE2-1F17-402C-B19D-49BD3F551022}">
  <dimension ref="B2:N42"/>
  <sheetViews>
    <sheetView tabSelected="1" workbookViewId="0">
      <selection activeCell="L14" sqref="L14"/>
    </sheetView>
  </sheetViews>
  <sheetFormatPr defaultRowHeight="15" x14ac:dyDescent="0.25"/>
  <cols>
    <col min="2" max="8" width="14.7109375" customWidth="1"/>
    <col min="10" max="13" width="15.7109375" customWidth="1"/>
    <col min="14" max="14" width="23.42578125" customWidth="1"/>
  </cols>
  <sheetData>
    <row r="2" spans="2:14" x14ac:dyDescent="0.25">
      <c r="B2" s="1"/>
      <c r="C2" s="30" t="s">
        <v>0</v>
      </c>
      <c r="D2" s="31"/>
      <c r="E2" s="30" t="s">
        <v>1</v>
      </c>
      <c r="F2" s="31"/>
      <c r="G2" s="32" t="s">
        <v>6</v>
      </c>
      <c r="H2" s="31"/>
      <c r="J2" s="33" t="s">
        <v>9</v>
      </c>
      <c r="K2" s="33"/>
      <c r="L2" s="33"/>
      <c r="M2" s="33"/>
      <c r="N2" s="33"/>
    </row>
    <row r="3" spans="2:14" x14ac:dyDescent="0.25">
      <c r="B3" s="2" t="s">
        <v>2</v>
      </c>
      <c r="C3" s="2" t="s">
        <v>3</v>
      </c>
      <c r="D3" s="2" t="s">
        <v>4</v>
      </c>
      <c r="E3" s="2" t="s">
        <v>3</v>
      </c>
      <c r="F3" s="2" t="s">
        <v>4</v>
      </c>
      <c r="G3" s="2" t="s">
        <v>7</v>
      </c>
      <c r="H3" s="2" t="s">
        <v>8</v>
      </c>
      <c r="J3" s="34" t="s">
        <v>21</v>
      </c>
      <c r="K3" s="35"/>
      <c r="L3" s="36">
        <v>203</v>
      </c>
      <c r="M3" s="36"/>
      <c r="N3" s="37">
        <v>659</v>
      </c>
    </row>
    <row r="4" spans="2:14" x14ac:dyDescent="0.25">
      <c r="B4" s="3">
        <v>625</v>
      </c>
      <c r="C4" s="29">
        <f>4.9/9</f>
        <v>0.54444444444444451</v>
      </c>
      <c r="D4" s="4">
        <v>0</v>
      </c>
      <c r="E4" s="14"/>
      <c r="F4" s="5"/>
      <c r="G4" s="8">
        <v>0</v>
      </c>
      <c r="H4" s="4"/>
      <c r="I4" s="9"/>
      <c r="J4" s="38"/>
      <c r="K4" s="39"/>
      <c r="L4" s="37" t="s">
        <v>10</v>
      </c>
      <c r="M4" s="37" t="s">
        <v>11</v>
      </c>
      <c r="N4" s="37" t="s">
        <v>12</v>
      </c>
    </row>
    <row r="5" spans="2:14" x14ac:dyDescent="0.25">
      <c r="B5" s="3"/>
      <c r="C5" s="15"/>
      <c r="D5" s="4"/>
      <c r="E5" s="15">
        <f>ROUND(((C4+C6)/2)*(($B6-$B4)/3),0)</f>
        <v>5</v>
      </c>
      <c r="F5" s="5">
        <f>ROUND(((D4+D6)/2)*(($B6-$B4)/3),0)</f>
        <v>5</v>
      </c>
      <c r="G5" s="8"/>
      <c r="H5" s="4">
        <f>ROUNDUP(((B6-B4)/3)*((G4+G6)/2),0)</f>
        <v>39</v>
      </c>
      <c r="I5" s="9"/>
      <c r="J5" s="40"/>
      <c r="K5" s="41"/>
      <c r="L5" s="37" t="s">
        <v>13</v>
      </c>
      <c r="M5" s="37" t="s">
        <v>13</v>
      </c>
      <c r="N5" s="37" t="s">
        <v>14</v>
      </c>
    </row>
    <row r="6" spans="2:14" x14ac:dyDescent="0.25">
      <c r="B6" s="3">
        <v>650</v>
      </c>
      <c r="C6" s="16">
        <f>5.53/9</f>
        <v>0.61444444444444446</v>
      </c>
      <c r="D6" s="16">
        <f>11.4/9</f>
        <v>1.2666666666666666</v>
      </c>
      <c r="E6" s="15"/>
      <c r="F6" s="5"/>
      <c r="G6" s="8">
        <f>28/3</f>
        <v>9.3333333333333339</v>
      </c>
      <c r="H6" s="4"/>
      <c r="I6" s="9"/>
      <c r="J6" s="42" t="s">
        <v>22</v>
      </c>
      <c r="K6" s="43"/>
      <c r="L6" s="37">
        <v>5</v>
      </c>
      <c r="M6" s="37">
        <v>5</v>
      </c>
      <c r="N6" s="37">
        <v>39</v>
      </c>
    </row>
    <row r="7" spans="2:14" x14ac:dyDescent="0.25">
      <c r="B7" s="3"/>
      <c r="C7" s="16"/>
      <c r="D7" s="8"/>
      <c r="E7" s="15">
        <f>ROUND(((C6+C8)/2)*(($B8-$B6)/3),0)</f>
        <v>3</v>
      </c>
      <c r="F7" s="5">
        <f>ROUND(((D6+D8)/2)*(($B8-$B6)/3),0)</f>
        <v>3</v>
      </c>
      <c r="G7" s="8"/>
      <c r="H7" s="4">
        <f>ROUNDUP(((B8-B6)/3)*((G6+G8)/2),0)</f>
        <v>21</v>
      </c>
      <c r="I7" s="9"/>
      <c r="J7" s="42" t="s">
        <v>23</v>
      </c>
      <c r="K7" s="43"/>
      <c r="L7" s="37">
        <v>22</v>
      </c>
      <c r="M7" s="37">
        <v>7</v>
      </c>
      <c r="N7" s="37">
        <v>80</v>
      </c>
    </row>
    <row r="8" spans="2:14" x14ac:dyDescent="0.25">
      <c r="B8" s="3">
        <v>656.5</v>
      </c>
      <c r="C8" s="16">
        <f>18.6/9</f>
        <v>2.0666666666666669</v>
      </c>
      <c r="D8" s="8">
        <f>11/9</f>
        <v>1.2222222222222223</v>
      </c>
      <c r="E8" s="15"/>
      <c r="F8" s="5"/>
      <c r="G8" s="8">
        <f>30/3</f>
        <v>10</v>
      </c>
      <c r="H8" s="4"/>
      <c r="I8" s="9"/>
      <c r="J8" s="42" t="s">
        <v>24</v>
      </c>
      <c r="K8" s="43"/>
      <c r="L8" s="37">
        <v>14</v>
      </c>
      <c r="M8" s="37">
        <v>15</v>
      </c>
      <c r="N8" s="37">
        <v>138</v>
      </c>
    </row>
    <row r="9" spans="2:14" x14ac:dyDescent="0.25">
      <c r="B9" s="3"/>
      <c r="C9" s="16"/>
      <c r="D9" s="8"/>
      <c r="E9" s="15">
        <f>ROUND(((C8+C10)/2)*(($B10-$B8)/3),0)</f>
        <v>19</v>
      </c>
      <c r="F9" s="5">
        <f>ROUND(((D8+D10)/2)*(($B10-$B8)/3),0)</f>
        <v>4</v>
      </c>
      <c r="G9" s="8"/>
      <c r="H9" s="4">
        <f>ROUNDUP(((B10-B8)/3)*((G8+G10)/2),0)</f>
        <v>59</v>
      </c>
      <c r="I9" s="9"/>
      <c r="J9" s="42" t="s">
        <v>25</v>
      </c>
      <c r="K9" s="43"/>
      <c r="L9" s="37">
        <v>0</v>
      </c>
      <c r="M9" s="37">
        <v>0</v>
      </c>
      <c r="N9" s="37">
        <v>0</v>
      </c>
    </row>
    <row r="10" spans="2:14" x14ac:dyDescent="0.25">
      <c r="B10" s="3">
        <v>676.5</v>
      </c>
      <c r="C10" s="16">
        <f>32/9</f>
        <v>3.5555555555555554</v>
      </c>
      <c r="D10" s="8">
        <v>0</v>
      </c>
      <c r="E10" s="15"/>
      <c r="F10" s="5"/>
      <c r="G10" s="8">
        <f>23/3</f>
        <v>7.666666666666667</v>
      </c>
      <c r="H10" s="4"/>
      <c r="I10" s="9"/>
      <c r="J10" s="44" t="s">
        <v>15</v>
      </c>
      <c r="K10" s="45"/>
      <c r="L10" s="37">
        <f>SUM(L6:L9)</f>
        <v>41</v>
      </c>
      <c r="M10" s="37">
        <f t="shared" ref="M10:N10" si="0">SUM(M6:M9)</f>
        <v>27</v>
      </c>
      <c r="N10" s="37">
        <f t="shared" si="0"/>
        <v>257</v>
      </c>
    </row>
    <row r="11" spans="2:14" x14ac:dyDescent="0.25">
      <c r="B11" s="3"/>
      <c r="C11" s="16"/>
      <c r="D11" s="8"/>
      <c r="E11" s="15"/>
      <c r="F11" s="5"/>
      <c r="G11" s="8"/>
      <c r="H11" s="4"/>
      <c r="I11" s="9"/>
      <c r="J11" s="27"/>
      <c r="K11" s="27"/>
      <c r="L11" s="22"/>
      <c r="M11" s="22"/>
      <c r="N11" s="22"/>
    </row>
    <row r="12" spans="2:14" x14ac:dyDescent="0.25">
      <c r="B12" s="3">
        <v>774.5</v>
      </c>
      <c r="C12" s="16">
        <f>14.6/9</f>
        <v>1.6222222222222222</v>
      </c>
      <c r="D12" s="8">
        <f>3.7/9</f>
        <v>0.41111111111111115</v>
      </c>
      <c r="E12" s="15"/>
      <c r="F12" s="5"/>
      <c r="G12" s="8">
        <f>27/3</f>
        <v>9</v>
      </c>
      <c r="H12" s="4"/>
      <c r="I12" s="9"/>
      <c r="J12" s="27"/>
      <c r="K12" s="27"/>
      <c r="L12" s="22"/>
      <c r="M12" s="22"/>
      <c r="N12" s="22"/>
    </row>
    <row r="13" spans="2:14" x14ac:dyDescent="0.25">
      <c r="B13" s="3"/>
      <c r="C13" s="16"/>
      <c r="D13" s="8"/>
      <c r="E13" s="15">
        <f>ROUND(((C12+C14)/2)*(($B14-$B12)/3),0)</f>
        <v>7</v>
      </c>
      <c r="F13" s="5">
        <f>ROUND(((D12+D14)/2)*(($B14-$B12)/3),0)</f>
        <v>6</v>
      </c>
      <c r="G13" s="8"/>
      <c r="H13" s="4">
        <f t="shared" ref="H13" si="1">ROUNDUP(((B14-B12)/3)*((G12+G14)/2),0)</f>
        <v>53</v>
      </c>
      <c r="I13" s="9"/>
      <c r="J13" s="27"/>
      <c r="K13" s="27"/>
      <c r="L13" s="22"/>
      <c r="M13" s="22"/>
      <c r="N13" s="22"/>
    </row>
    <row r="14" spans="2:14" x14ac:dyDescent="0.25">
      <c r="B14" s="3">
        <v>789.5</v>
      </c>
      <c r="C14" s="16">
        <f>12.3/9</f>
        <v>1.3666666666666667</v>
      </c>
      <c r="D14" s="8">
        <f>17.2/9</f>
        <v>1.911111111111111</v>
      </c>
      <c r="E14" s="15"/>
      <c r="F14" s="5"/>
      <c r="G14" s="8">
        <f>36/3</f>
        <v>12</v>
      </c>
      <c r="H14" s="4"/>
      <c r="I14" s="9"/>
      <c r="J14" s="27"/>
      <c r="K14" s="27"/>
      <c r="L14" s="22"/>
      <c r="M14" s="22"/>
      <c r="N14" s="22"/>
    </row>
    <row r="15" spans="2:14" x14ac:dyDescent="0.25">
      <c r="B15" s="3"/>
      <c r="C15" s="16"/>
      <c r="D15" s="8"/>
      <c r="E15" s="15">
        <f>ROUND(((C14+C16)/2)*(($B16-$B14)/3),0)</f>
        <v>3</v>
      </c>
      <c r="F15" s="5">
        <f>ROUND(((D14+D16)/2)*(($B16-$B14)/3),0)</f>
        <v>5</v>
      </c>
      <c r="G15" s="8"/>
      <c r="H15" s="4">
        <f>ROUNDUP(((B16-B14)/3)*((G14+G16)/2),0)</f>
        <v>40</v>
      </c>
      <c r="I15" s="9"/>
    </row>
    <row r="16" spans="2:14" x14ac:dyDescent="0.25">
      <c r="B16" s="3">
        <v>800</v>
      </c>
      <c r="C16" s="16">
        <f>3.7/9</f>
        <v>0.41111111111111115</v>
      </c>
      <c r="D16" s="8">
        <f>7.7/9</f>
        <v>0.85555555555555562</v>
      </c>
      <c r="E16" s="15"/>
      <c r="F16" s="5"/>
      <c r="G16" s="8">
        <f>32/3</f>
        <v>10.666666666666666</v>
      </c>
      <c r="H16" s="4"/>
      <c r="I16" s="9"/>
    </row>
    <row r="17" spans="2:13" x14ac:dyDescent="0.25">
      <c r="B17" s="3"/>
      <c r="C17" s="16"/>
      <c r="D17" s="8"/>
      <c r="E17" s="15">
        <f>ROUND(((C16+C18)/2)*(($B18-$B16)/3),0)</f>
        <v>4</v>
      </c>
      <c r="F17" s="5">
        <f>ROUND(((D16+D18)/2)*(($B18-$B16)/3),0)</f>
        <v>4</v>
      </c>
      <c r="G17" s="8"/>
      <c r="H17" s="4">
        <f>ROUNDUP(((B18-B16)/3)*((G16+G18)/2),0)</f>
        <v>45</v>
      </c>
      <c r="I17" s="9"/>
    </row>
    <row r="18" spans="2:13" x14ac:dyDescent="0.25">
      <c r="B18" s="3">
        <v>825</v>
      </c>
      <c r="C18" s="16">
        <f>5.2/9</f>
        <v>0.57777777777777783</v>
      </c>
      <c r="D18" s="8">
        <v>0</v>
      </c>
      <c r="E18" s="15"/>
      <c r="F18" s="5"/>
      <c r="G18" s="8">
        <v>0</v>
      </c>
      <c r="H18" s="4"/>
      <c r="I18" s="9"/>
    </row>
    <row r="19" spans="2:13" x14ac:dyDescent="0.25">
      <c r="B19" s="20"/>
      <c r="E19" s="15"/>
      <c r="F19" s="5"/>
      <c r="G19" s="26"/>
      <c r="H19" s="4"/>
      <c r="I19" s="9"/>
      <c r="L19" s="17" t="s">
        <v>16</v>
      </c>
      <c r="M19" s="19">
        <f>ROUND((111/1000)*N10,0)</f>
        <v>29</v>
      </c>
    </row>
    <row r="20" spans="2:13" x14ac:dyDescent="0.25">
      <c r="B20" s="3"/>
      <c r="C20" s="16"/>
      <c r="D20" s="8"/>
      <c r="E20" s="15"/>
      <c r="F20" s="5"/>
      <c r="G20" s="8"/>
      <c r="H20" s="4"/>
      <c r="I20" s="9"/>
      <c r="L20" s="9" t="s">
        <v>17</v>
      </c>
      <c r="M20" s="20">
        <f>ROUNDUP(0.05*$N$10,0)</f>
        <v>13</v>
      </c>
    </row>
    <row r="21" spans="2:13" x14ac:dyDescent="0.25">
      <c r="B21" s="3"/>
      <c r="C21" s="15"/>
      <c r="D21" s="4"/>
      <c r="E21" s="15"/>
      <c r="F21" s="5"/>
      <c r="G21" s="8"/>
      <c r="H21" s="4"/>
      <c r="I21" s="9"/>
      <c r="L21" s="9"/>
      <c r="M21" s="20"/>
    </row>
    <row r="22" spans="2:13" x14ac:dyDescent="0.25">
      <c r="B22" s="3"/>
      <c r="C22" s="16"/>
      <c r="D22" s="8"/>
      <c r="E22" s="15"/>
      <c r="F22" s="5"/>
      <c r="G22" s="8"/>
      <c r="H22" s="4"/>
      <c r="I22" s="9"/>
      <c r="L22" s="9" t="s">
        <v>18</v>
      </c>
      <c r="M22" s="20">
        <f>ROUND(N10/7410,2)</f>
        <v>0.03</v>
      </c>
    </row>
    <row r="23" spans="2:13" x14ac:dyDescent="0.25">
      <c r="B23" s="3"/>
      <c r="C23" s="16"/>
      <c r="D23" s="8"/>
      <c r="E23" s="15"/>
      <c r="F23" s="5"/>
      <c r="G23" s="8"/>
      <c r="H23" s="4"/>
      <c r="I23" s="9"/>
      <c r="L23" s="9" t="s">
        <v>19</v>
      </c>
      <c r="M23" s="20">
        <f>ROUND(N10/4840,2)</f>
        <v>0.05</v>
      </c>
    </row>
    <row r="24" spans="2:13" x14ac:dyDescent="0.25">
      <c r="B24" s="3"/>
      <c r="C24" s="16"/>
      <c r="D24" s="8"/>
      <c r="E24" s="15"/>
      <c r="F24" s="5"/>
      <c r="G24" s="8"/>
      <c r="H24" s="4"/>
      <c r="I24" s="9"/>
      <c r="L24" s="18" t="s">
        <v>20</v>
      </c>
      <c r="M24" s="28">
        <f>ROUNDUP(2*(0.0027*N10)+(0.0027*M21),0)</f>
        <v>2</v>
      </c>
    </row>
    <row r="25" spans="2:13" x14ac:dyDescent="0.25">
      <c r="B25" s="3"/>
      <c r="C25" s="16"/>
      <c r="D25" s="8"/>
      <c r="E25" s="15"/>
      <c r="F25" s="5"/>
      <c r="G25" s="8"/>
      <c r="H25" s="4"/>
      <c r="I25" s="9"/>
    </row>
    <row r="26" spans="2:13" x14ac:dyDescent="0.25">
      <c r="B26" s="3"/>
      <c r="C26" s="16"/>
      <c r="D26" s="8"/>
      <c r="E26" s="15"/>
      <c r="F26" s="5"/>
      <c r="G26" s="8"/>
      <c r="H26" s="4"/>
      <c r="I26" s="9"/>
    </row>
    <row r="27" spans="2:13" x14ac:dyDescent="0.25">
      <c r="B27" s="3"/>
      <c r="C27" s="16"/>
      <c r="D27" s="8"/>
      <c r="E27" s="15"/>
      <c r="F27" s="5"/>
      <c r="G27" s="8"/>
      <c r="H27" s="4"/>
      <c r="I27" s="9"/>
    </row>
    <row r="28" spans="2:13" x14ac:dyDescent="0.25">
      <c r="B28" s="3"/>
      <c r="C28" s="16"/>
      <c r="D28" s="8"/>
      <c r="E28" s="15"/>
      <c r="F28" s="5"/>
      <c r="G28" s="8"/>
      <c r="H28" s="4"/>
      <c r="I28" s="9"/>
    </row>
    <row r="29" spans="2:13" x14ac:dyDescent="0.25">
      <c r="B29" s="3"/>
      <c r="C29" s="16"/>
      <c r="D29" s="8"/>
      <c r="E29" s="15"/>
      <c r="F29" s="5"/>
      <c r="G29" s="8"/>
      <c r="H29" s="4"/>
      <c r="I29" s="9"/>
    </row>
    <row r="30" spans="2:13" x14ac:dyDescent="0.25">
      <c r="B30" s="3"/>
      <c r="C30" s="16"/>
      <c r="D30" s="8"/>
      <c r="E30" s="15"/>
      <c r="F30" s="5"/>
      <c r="G30" s="8"/>
      <c r="H30" s="4"/>
      <c r="I30" s="9"/>
    </row>
    <row r="31" spans="2:13" x14ac:dyDescent="0.25">
      <c r="B31" s="3"/>
      <c r="C31" s="16"/>
      <c r="D31" s="8"/>
      <c r="E31" s="15"/>
      <c r="F31" s="5"/>
      <c r="G31" s="8"/>
      <c r="H31" s="4"/>
      <c r="I31" s="9"/>
    </row>
    <row r="32" spans="2:13" x14ac:dyDescent="0.25">
      <c r="B32" s="3"/>
      <c r="C32" s="16"/>
      <c r="D32" s="8"/>
      <c r="E32" s="15"/>
      <c r="F32" s="5"/>
      <c r="G32" s="8"/>
      <c r="H32" s="4"/>
      <c r="I32" s="9"/>
    </row>
    <row r="33" spans="2:9" x14ac:dyDescent="0.25">
      <c r="B33" s="3"/>
      <c r="C33" s="16"/>
      <c r="D33" s="8"/>
      <c r="E33" s="15"/>
      <c r="F33" s="5"/>
      <c r="G33" s="8"/>
      <c r="H33" s="4"/>
      <c r="I33" s="9"/>
    </row>
    <row r="34" spans="2:9" x14ac:dyDescent="0.25">
      <c r="B34" s="3"/>
      <c r="C34" s="16"/>
      <c r="D34" s="8"/>
      <c r="E34" s="15"/>
      <c r="F34" s="5"/>
      <c r="G34" s="8"/>
      <c r="H34" s="4"/>
      <c r="I34" s="9"/>
    </row>
    <row r="35" spans="2:9" x14ac:dyDescent="0.25">
      <c r="B35" s="3"/>
      <c r="C35" s="9"/>
      <c r="E35" s="15"/>
      <c r="F35" s="5"/>
      <c r="G35" s="8"/>
      <c r="H35" s="4"/>
      <c r="I35" s="9"/>
    </row>
    <row r="36" spans="2:9" x14ac:dyDescent="0.25">
      <c r="B36" s="21"/>
      <c r="C36" s="24"/>
      <c r="D36" s="25"/>
      <c r="E36" s="23"/>
      <c r="F36" s="22"/>
      <c r="G36" s="16"/>
      <c r="H36" s="22"/>
      <c r="I36" s="9"/>
    </row>
    <row r="37" spans="2:9" x14ac:dyDescent="0.25">
      <c r="B37" s="11" t="s">
        <v>5</v>
      </c>
      <c r="C37" s="7"/>
      <c r="D37" s="7"/>
      <c r="E37" s="7">
        <f>SUM(E4:E36)</f>
        <v>41</v>
      </c>
      <c r="F37" s="13">
        <f>SUM(F4:F36)</f>
        <v>27</v>
      </c>
      <c r="G37" s="7"/>
      <c r="H37" s="10">
        <f>SUM(H4:H36)</f>
        <v>257</v>
      </c>
    </row>
    <row r="38" spans="2:9" x14ac:dyDescent="0.25">
      <c r="B38" s="12"/>
      <c r="C38" s="8"/>
      <c r="D38" s="8"/>
      <c r="E38" s="4"/>
      <c r="F38" s="13"/>
      <c r="G38" s="4"/>
      <c r="H38" s="4"/>
    </row>
    <row r="39" spans="2:9" x14ac:dyDescent="0.25">
      <c r="B39" s="6"/>
      <c r="C39" s="4"/>
      <c r="D39" s="4"/>
      <c r="E39" s="4"/>
      <c r="F39" s="4"/>
      <c r="G39" s="4"/>
      <c r="H39" s="4"/>
    </row>
    <row r="40" spans="2:9" x14ac:dyDescent="0.25">
      <c r="B40" s="6"/>
      <c r="C40" s="4"/>
      <c r="D40" s="4"/>
      <c r="E40" s="4"/>
      <c r="F40" s="4"/>
      <c r="G40" s="4"/>
      <c r="H40" s="4"/>
    </row>
    <row r="41" spans="2:9" x14ac:dyDescent="0.25">
      <c r="B41" s="6"/>
      <c r="C41" s="4"/>
      <c r="D41" s="4"/>
      <c r="E41" s="4"/>
      <c r="F41" s="4"/>
      <c r="G41" s="4"/>
      <c r="H41" s="4"/>
    </row>
    <row r="42" spans="2:9" x14ac:dyDescent="0.25">
      <c r="B42" s="6"/>
      <c r="C42" s="4"/>
      <c r="D42" s="4"/>
      <c r="E42" s="4"/>
      <c r="F42" s="4"/>
      <c r="G42" s="4"/>
      <c r="H42" s="4"/>
    </row>
  </sheetData>
  <mergeCells count="11">
    <mergeCell ref="J10:K10"/>
    <mergeCell ref="J9:K9"/>
    <mergeCell ref="C2:D2"/>
    <mergeCell ref="E2:F2"/>
    <mergeCell ref="G2:H2"/>
    <mergeCell ref="J2:N2"/>
    <mergeCell ref="L3:M3"/>
    <mergeCell ref="J3:K5"/>
    <mergeCell ref="J6:K6"/>
    <mergeCell ref="J7:K7"/>
    <mergeCell ref="J8:K8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bel-250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Laschober</dc:creator>
  <cp:lastModifiedBy>Jake Laschober</cp:lastModifiedBy>
  <dcterms:created xsi:type="dcterms:W3CDTF">2021-09-13T20:38:16Z</dcterms:created>
  <dcterms:modified xsi:type="dcterms:W3CDTF">2025-09-18T13:25:53Z</dcterms:modified>
</cp:coreProperties>
</file>